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2269D657-E68E-46BD-8C40-437283F3E8C9}" xr6:coauthVersionLast="47" xr6:coauthVersionMax="47" xr10:uidLastSave="{00000000-0000-0000-0000-000000000000}"/>
  <workbookProtection workbookAlgorithmName="SHA-512" workbookHashValue="cQE4U/NUd4USaIJvAKC7Wo4AZ/Dm47MacGr9PIJb0H+rKmuMmm7xsnMvR4eUznT4g8GfGfZ1/B4+KsC9WOm3gw==" workbookSaltValue="feVFVxRSl/+yCxOY81felw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R45" i="2" s="1"/>
  <c r="Q13" i="2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R45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O45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J45" i="3" s="1"/>
  <c r="I13" i="3"/>
  <c r="H13" i="3"/>
  <c r="H26" i="3" s="1"/>
  <c r="G13" i="3"/>
  <c r="G26" i="3" s="1"/>
  <c r="G45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Q26" i="4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R26" i="5"/>
  <c r="R45" i="5" s="1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I37" i="6"/>
  <c r="I44" i="6" s="1"/>
  <c r="H37" i="6"/>
  <c r="G37" i="6"/>
  <c r="G44" i="6" s="1"/>
  <c r="F37" i="6"/>
  <c r="E37" i="6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W44" i="7"/>
  <c r="N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C44" i="7" s="1"/>
  <c r="AA37" i="7"/>
  <c r="Y37" i="7"/>
  <c r="X37" i="7"/>
  <c r="Z37" i="7" s="1"/>
  <c r="W37" i="7"/>
  <c r="V37" i="7"/>
  <c r="V44" i="7" s="1"/>
  <c r="U37" i="7"/>
  <c r="U44" i="7" s="1"/>
  <c r="T37" i="7"/>
  <c r="S37" i="7"/>
  <c r="R37" i="7"/>
  <c r="R44" i="7" s="1"/>
  <c r="Q37" i="7"/>
  <c r="P37" i="7"/>
  <c r="P44" i="7" s="1"/>
  <c r="O37" i="7"/>
  <c r="O44" i="7" s="1"/>
  <c r="N37" i="7"/>
  <c r="M37" i="7"/>
  <c r="M44" i="7" s="1"/>
  <c r="L37" i="7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C37" i="7"/>
  <c r="U26" i="7"/>
  <c r="T26" i="7"/>
  <c r="Q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T13" i="7"/>
  <c r="S13" i="7"/>
  <c r="S26" i="7" s="1"/>
  <c r="R13" i="7"/>
  <c r="R26" i="7" s="1"/>
  <c r="Q13" i="7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J13" i="7"/>
  <c r="J26" i="7" s="1"/>
  <c r="I13" i="7"/>
  <c r="H13" i="7"/>
  <c r="H26" i="7" s="1"/>
  <c r="H45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AA44" i="8" s="1"/>
  <c r="Y43" i="8"/>
  <c r="X43" i="8"/>
  <c r="Z43" i="8" s="1"/>
  <c r="W43" i="8"/>
  <c r="W44" i="8" s="1"/>
  <c r="V43" i="8"/>
  <c r="V44" i="8" s="1"/>
  <c r="U43" i="8"/>
  <c r="T43" i="8"/>
  <c r="S43" i="8"/>
  <c r="R43" i="8"/>
  <c r="Q43" i="8"/>
  <c r="P43" i="8"/>
  <c r="O43" i="8"/>
  <c r="N43" i="8"/>
  <c r="M43" i="8"/>
  <c r="L43" i="8"/>
  <c r="K43" i="8"/>
  <c r="K44" i="8" s="1"/>
  <c r="J43" i="8"/>
  <c r="I43" i="8"/>
  <c r="I44" i="8" s="1"/>
  <c r="H43" i="8"/>
  <c r="G43" i="8"/>
  <c r="G44" i="8" s="1"/>
  <c r="F43" i="8"/>
  <c r="E43" i="8"/>
  <c r="D43" i="8"/>
  <c r="C43" i="8"/>
  <c r="C44" i="8" s="1"/>
  <c r="AA37" i="8"/>
  <c r="Y37" i="8"/>
  <c r="X37" i="8"/>
  <c r="Z37" i="8" s="1"/>
  <c r="W37" i="8"/>
  <c r="V37" i="8"/>
  <c r="U37" i="8"/>
  <c r="U44" i="8" s="1"/>
  <c r="T37" i="8"/>
  <c r="T44" i="8" s="1"/>
  <c r="S37" i="8"/>
  <c r="R37" i="8"/>
  <c r="R44" i="8" s="1"/>
  <c r="Q37" i="8"/>
  <c r="P37" i="8"/>
  <c r="P44" i="8" s="1"/>
  <c r="O37" i="8"/>
  <c r="O44" i="8" s="1"/>
  <c r="N37" i="8"/>
  <c r="M37" i="8"/>
  <c r="M44" i="8" s="1"/>
  <c r="L37" i="8"/>
  <c r="K37" i="8"/>
  <c r="J37" i="8"/>
  <c r="J44" i="8" s="1"/>
  <c r="I37" i="8"/>
  <c r="H37" i="8"/>
  <c r="G37" i="8"/>
  <c r="F37" i="8"/>
  <c r="E37" i="8"/>
  <c r="E44" i="8" s="1"/>
  <c r="D37" i="8"/>
  <c r="D44" i="8" s="1"/>
  <c r="C37" i="8"/>
  <c r="V26" i="8"/>
  <c r="V45" i="8" s="1"/>
  <c r="G26" i="8"/>
  <c r="C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W45" i="8" s="1"/>
  <c r="V13" i="8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J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Z44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H37" i="9"/>
  <c r="H44" i="9" s="1"/>
  <c r="G37" i="9"/>
  <c r="F37" i="9"/>
  <c r="E37" i="9"/>
  <c r="E44" i="9" s="1"/>
  <c r="D37" i="9"/>
  <c r="D44" i="9" s="1"/>
  <c r="C37" i="9"/>
  <c r="C44" i="9" s="1"/>
  <c r="E26" i="9"/>
  <c r="E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D13" i="9"/>
  <c r="D26" i="9" s="1"/>
  <c r="C13" i="9"/>
  <c r="C26" i="9" s="1"/>
  <c r="C45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P37" i="1"/>
  <c r="O37" i="1"/>
  <c r="O44" i="1" s="1"/>
  <c r="N37" i="1"/>
  <c r="M37" i="1"/>
  <c r="L37" i="1"/>
  <c r="K37" i="1"/>
  <c r="K44" i="1" s="1"/>
  <c r="J37" i="1"/>
  <c r="J44" i="1" s="1"/>
  <c r="I37" i="1"/>
  <c r="H37" i="1"/>
  <c r="G37" i="1"/>
  <c r="G44" i="1" s="1"/>
  <c r="F37" i="1"/>
  <c r="E37" i="1"/>
  <c r="E44" i="1" s="1"/>
  <c r="D37" i="1"/>
  <c r="C37" i="1"/>
  <c r="C44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P26" i="1" s="1"/>
  <c r="P45" i="1" s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Z13" i="1" s="1"/>
  <c r="X13" i="1"/>
  <c r="W13" i="1"/>
  <c r="W26" i="1" s="1"/>
  <c r="W45" i="1" s="1"/>
  <c r="V13" i="1"/>
  <c r="V26" i="1" s="1"/>
  <c r="V45" i="1" s="1"/>
  <c r="U13" i="1"/>
  <c r="T13" i="1"/>
  <c r="S13" i="1"/>
  <c r="R13" i="1"/>
  <c r="R26" i="1" s="1"/>
  <c r="Q13" i="1"/>
  <c r="P13" i="1"/>
  <c r="O13" i="1"/>
  <c r="O26" i="1" s="1"/>
  <c r="O45" i="1" s="1"/>
  <c r="N13" i="1"/>
  <c r="N26" i="1" s="1"/>
  <c r="M13" i="1"/>
  <c r="L13" i="1"/>
  <c r="K13" i="1"/>
  <c r="J13" i="1"/>
  <c r="J26" i="1" s="1"/>
  <c r="I13" i="1"/>
  <c r="H13" i="1"/>
  <c r="H26" i="1" s="1"/>
  <c r="H45" i="1" s="1"/>
  <c r="G13" i="1"/>
  <c r="G26" i="1" s="1"/>
  <c r="G45" i="1" s="1"/>
  <c r="F13" i="1"/>
  <c r="F26" i="1" s="1"/>
  <c r="E13" i="1"/>
  <c r="D13" i="1"/>
  <c r="C13" i="1"/>
  <c r="H45" i="9" l="1"/>
  <c r="P45" i="9"/>
  <c r="I44" i="9"/>
  <c r="I45" i="8"/>
  <c r="Q44" i="8"/>
  <c r="Q45" i="8" s="1"/>
  <c r="Y44" i="8"/>
  <c r="H44" i="8"/>
  <c r="X44" i="8"/>
  <c r="G45" i="7"/>
  <c r="O45" i="7"/>
  <c r="W45" i="7"/>
  <c r="I44" i="7"/>
  <c r="I45" i="7" s="1"/>
  <c r="F45" i="6"/>
  <c r="N45" i="6"/>
  <c r="V45" i="6"/>
  <c r="H44" i="6"/>
  <c r="P44" i="6"/>
  <c r="X44" i="6"/>
  <c r="Z44" i="6" s="1"/>
  <c r="I45" i="5"/>
  <c r="Q45" i="5"/>
  <c r="G45" i="4"/>
  <c r="O45" i="4"/>
  <c r="W45" i="4"/>
  <c r="G45" i="2"/>
  <c r="O45" i="2"/>
  <c r="W45" i="2"/>
  <c r="J26" i="8"/>
  <c r="J45" i="8" s="1"/>
  <c r="P45" i="7"/>
  <c r="G45" i="6"/>
  <c r="O45" i="6"/>
  <c r="W45" i="6"/>
  <c r="P45" i="4"/>
  <c r="I45" i="3"/>
  <c r="C45" i="8"/>
  <c r="D44" i="1"/>
  <c r="D45" i="1" s="1"/>
  <c r="L44" i="1"/>
  <c r="T44" i="1"/>
  <c r="AA26" i="9"/>
  <c r="AA45" i="9" s="1"/>
  <c r="J26" i="9"/>
  <c r="J45" i="9" s="1"/>
  <c r="R26" i="9"/>
  <c r="R45" i="9" s="1"/>
  <c r="S44" i="8"/>
  <c r="S45" i="8" s="1"/>
  <c r="K44" i="7"/>
  <c r="S44" i="7"/>
  <c r="AA44" i="7"/>
  <c r="J44" i="6"/>
  <c r="R44" i="6"/>
  <c r="R45" i="6" s="1"/>
  <c r="Z37" i="6"/>
  <c r="C45" i="5"/>
  <c r="K45" i="5"/>
  <c r="S45" i="5"/>
  <c r="Z44" i="5"/>
  <c r="AA26" i="4"/>
  <c r="AA45" i="4" s="1"/>
  <c r="F45" i="3"/>
  <c r="N45" i="3"/>
  <c r="V45" i="3"/>
  <c r="AA26" i="2"/>
  <c r="AA45" i="2" s="1"/>
  <c r="AA44" i="6"/>
  <c r="AA45" i="6" s="1"/>
  <c r="U44" i="9"/>
  <c r="U45" i="9" s="1"/>
  <c r="L44" i="8"/>
  <c r="C45" i="7"/>
  <c r="W45" i="3"/>
  <c r="Y26" i="1"/>
  <c r="Y45" i="1" s="1"/>
  <c r="AA26" i="1"/>
  <c r="F44" i="1"/>
  <c r="F45" i="1" s="1"/>
  <c r="N44" i="1"/>
  <c r="N45" i="1" s="1"/>
  <c r="M45" i="9"/>
  <c r="F44" i="8"/>
  <c r="F45" i="8" s="1"/>
  <c r="N44" i="8"/>
  <c r="N45" i="8" s="1"/>
  <c r="E44" i="6"/>
  <c r="M44" i="6"/>
  <c r="U44" i="6"/>
  <c r="U45" i="6" s="1"/>
  <c r="F45" i="5"/>
  <c r="N45" i="5"/>
  <c r="V45" i="5"/>
  <c r="L45" i="8"/>
  <c r="I26" i="1"/>
  <c r="I45" i="1" s="1"/>
  <c r="D26" i="1"/>
  <c r="L26" i="1"/>
  <c r="T26" i="1"/>
  <c r="T45" i="1" s="1"/>
  <c r="C26" i="1"/>
  <c r="C45" i="1" s="1"/>
  <c r="K26" i="1"/>
  <c r="S26" i="1"/>
  <c r="X44" i="1"/>
  <c r="V45" i="9"/>
  <c r="G44" i="9"/>
  <c r="O44" i="9"/>
  <c r="W44" i="9"/>
  <c r="O45" i="8"/>
  <c r="M45" i="7"/>
  <c r="G45" i="5"/>
  <c r="O45" i="5"/>
  <c r="W45" i="5"/>
  <c r="Q26" i="1"/>
  <c r="Q45" i="1" s="1"/>
  <c r="E26" i="1"/>
  <c r="E45" i="1" s="1"/>
  <c r="M26" i="1"/>
  <c r="M45" i="1" s="1"/>
  <c r="U26" i="1"/>
  <c r="U45" i="1" s="1"/>
  <c r="I44" i="1"/>
  <c r="Q44" i="1"/>
  <c r="Y44" i="1"/>
  <c r="Z43" i="1"/>
  <c r="P45" i="8"/>
  <c r="G45" i="8"/>
  <c r="F45" i="7"/>
  <c r="V45" i="7"/>
  <c r="F45" i="4"/>
  <c r="N45" i="4"/>
  <c r="V45" i="4"/>
  <c r="F45" i="2"/>
  <c r="N45" i="2"/>
  <c r="V45" i="2"/>
  <c r="Y45" i="8"/>
  <c r="I45" i="9"/>
  <c r="Q45" i="9"/>
  <c r="Z44" i="8"/>
  <c r="K45" i="8"/>
  <c r="L45" i="9"/>
  <c r="R45" i="1"/>
  <c r="R45" i="8"/>
  <c r="D45" i="9"/>
  <c r="N45" i="9"/>
  <c r="S45" i="9"/>
  <c r="J45" i="1"/>
  <c r="AA45" i="1"/>
  <c r="L45" i="1"/>
  <c r="K45" i="1"/>
  <c r="S45" i="1"/>
  <c r="G45" i="9"/>
  <c r="O45" i="9"/>
  <c r="W45" i="9"/>
  <c r="H45" i="8"/>
  <c r="Q45" i="7"/>
  <c r="Z25" i="1"/>
  <c r="X26" i="9"/>
  <c r="Z13" i="9"/>
  <c r="R45" i="7"/>
  <c r="X45" i="4"/>
  <c r="Z26" i="4"/>
  <c r="Y45" i="4"/>
  <c r="X45" i="2"/>
  <c r="Z26" i="2"/>
  <c r="Y45" i="2"/>
  <c r="Z26" i="1"/>
  <c r="Z37" i="9"/>
  <c r="Z50" i="8"/>
  <c r="X26" i="7"/>
  <c r="Z13" i="7"/>
  <c r="S45" i="7"/>
  <c r="D44" i="7"/>
  <c r="D45" i="7" s="1"/>
  <c r="L44" i="7"/>
  <c r="T44" i="7"/>
  <c r="T45" i="7" s="1"/>
  <c r="H45" i="6"/>
  <c r="P45" i="6"/>
  <c r="X45" i="6"/>
  <c r="Z26" i="6"/>
  <c r="Y45" i="6"/>
  <c r="E45" i="3"/>
  <c r="M45" i="3"/>
  <c r="U45" i="3"/>
  <c r="J45" i="7"/>
  <c r="T45" i="9"/>
  <c r="K45" i="7"/>
  <c r="U45" i="7"/>
  <c r="E45" i="5"/>
  <c r="M45" i="5"/>
  <c r="U45" i="5"/>
  <c r="C45" i="4"/>
  <c r="K45" i="4"/>
  <c r="S45" i="4"/>
  <c r="C45" i="2"/>
  <c r="K45" i="2"/>
  <c r="S45" i="2"/>
  <c r="L45" i="7"/>
  <c r="C45" i="6"/>
  <c r="K45" i="6"/>
  <c r="S45" i="6"/>
  <c r="Y45" i="5"/>
  <c r="D45" i="4"/>
  <c r="L45" i="4"/>
  <c r="T45" i="4"/>
  <c r="I45" i="4"/>
  <c r="H45" i="3"/>
  <c r="P45" i="3"/>
  <c r="X45" i="3"/>
  <c r="Z26" i="3"/>
  <c r="Y45" i="3"/>
  <c r="D45" i="2"/>
  <c r="L45" i="2"/>
  <c r="T45" i="2"/>
  <c r="I45" i="2"/>
  <c r="AA45" i="7"/>
  <c r="M44" i="1"/>
  <c r="U44" i="1"/>
  <c r="Y45" i="7"/>
  <c r="D45" i="6"/>
  <c r="L45" i="6"/>
  <c r="T45" i="6"/>
  <c r="I45" i="6"/>
  <c r="E45" i="4"/>
  <c r="M45" i="4"/>
  <c r="U45" i="4"/>
  <c r="J45" i="4"/>
  <c r="E45" i="2"/>
  <c r="M45" i="2"/>
  <c r="U45" i="2"/>
  <c r="J45" i="2"/>
  <c r="X26" i="8"/>
  <c r="Z13" i="8"/>
  <c r="E45" i="6"/>
  <c r="M45" i="6"/>
  <c r="J45" i="6"/>
  <c r="H45" i="5"/>
  <c r="P45" i="5"/>
  <c r="X45" i="5"/>
  <c r="Z26" i="5"/>
  <c r="Q45" i="4"/>
  <c r="Z44" i="4"/>
  <c r="AA45" i="3"/>
  <c r="Q45" i="2"/>
  <c r="Z44" i="2"/>
  <c r="Z37" i="5"/>
  <c r="Z37" i="4"/>
  <c r="Z37" i="3"/>
  <c r="Z37" i="2"/>
  <c r="Z13" i="6"/>
  <c r="Z13" i="5"/>
  <c r="Z13" i="4"/>
  <c r="Z13" i="3"/>
  <c r="Z13" i="2"/>
  <c r="Z45" i="4" l="1"/>
  <c r="Z44" i="1"/>
  <c r="X45" i="1"/>
  <c r="Z45" i="1" s="1"/>
  <c r="X45" i="9"/>
  <c r="Z45" i="9" s="1"/>
  <c r="Z26" i="9"/>
  <c r="Z45" i="2"/>
  <c r="Z45" i="3"/>
  <c r="Z45" i="6"/>
  <c r="Z45" i="5"/>
  <c r="Z26" i="8"/>
  <c r="X45" i="8"/>
  <c r="Z45" i="8" s="1"/>
  <c r="X45" i="7"/>
  <c r="Z45" i="7" s="1"/>
  <c r="Z26" i="7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<sst xmlns="http://schemas.openxmlformats.org/spreadsheetml/2006/main" count="1170" uniqueCount="88">
  <si>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</si>
  <si>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</si>
  <si>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</si>
  <si>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</si>
  <si>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</si>
  <si>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</si>
  <si>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</si>
  <si>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</si>
  <si>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</si>
  <si>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</si>
  <si>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</si>
  <si>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</si>
  <si>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</si>
  <si>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</si>
  <si>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</si>
  <si>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</si>
  <si>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</si>
  <si>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</si>
  <si>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</si>
  <si>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</si>
  <si>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</si>
  <si>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</si>
  <si>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</si>
  <si>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</si>
  <si>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</si>
  <si>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</si>
  <si>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</si>
  <si>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</si>
  <si>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</si>
  <si>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</si>
  <si>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</si>
  <si>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</si>
  <si>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</si>
  <si>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</si>
  <si>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</si>
  <si>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</si>
  <si>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</si>
  <si>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</si>
  <si>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</si>
  <si>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</si>
  <si>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</si>
  <si>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</si>
  <si>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</si>
  <si>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</si>
  <si>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</si>
  <si>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</si>
  <si>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</si>
  <si>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</si>
  <si>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</si>
  <si>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</si>
  <si>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</si>
  <si>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</si>
  <si>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</si>
  <si>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</si>
  <si>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</si>
  <si>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</si>
  <si>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</si>
  <si>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</si>
  <si>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</si>
  <si>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</si>
  <si>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</si>
  <si>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</si>
  <si>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</si>
  <si>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</si>
  <si>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</si>
  <si>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</si>
  <si>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</si>
  <si>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</si>
  <si>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</si>
  <si>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</si>
  <si>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</si>
  <si>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</si>
  <si>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</si>
  <si>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</si>
  <si>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</si>
  <si>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</si>
  <si>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2024 (Figures Finalised as at 2024/10/25)</t>
  </si>
  <si>
    <t>Free State: Mangaung (MAN) - Table C6 Quarterly Budget Statement - Financial Position ( Waste management                                   ) for 1st Quarter ended 30 September 2024 (Figures Finalised as at 2024/10/25)</t>
  </si>
  <si>
    <t>Gauteng: City of Ekurhuleni (EKU) - Table C6 Quarterly Budget Statement - Financial Position ( Waste management                                   ) for 1st Quarter ended 30 September 2024 (Figures Finalised as at 2024/10/25)</t>
  </si>
  <si>
    <t>Gauteng: City of Johannesburg (JHB) - Table C6 Quarterly Budget Statement - Financial Position ( Waste management                                   ) for 1st Quarter ended 30 September 2024 (Figures Finalised as at 2024/10/25)</t>
  </si>
  <si>
    <t>Gauteng: City of Tshwane (TSH) - Table C6 Quarterly Budget Statement - Financial Position ( Waste management                                   ) for 1st Quarter ended 30 September 2024 (Figures Finalised as at 2024/10/25)</t>
  </si>
  <si>
    <t>Kwazulu-Natal: eThekwini (ETH) - Table C6 Quarterly Budget Statement - Financial Position ( Waste management                                   ) for 1st Quarter ended 30 September 2024 (Figures Finalised as at 2024/10/25)</t>
  </si>
  <si>
    <t>Western Cape: Cape Town (CPT)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</si>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</sst>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AE12" sqref="AE1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-318040772</v>
      </c>
      <c r="D6" s="18"/>
      <c r="E6" s="19">
        <v>2358366200</v>
      </c>
      <c r="F6" s="20">
        <v>2358366200</v>
      </c>
      <c r="G6" s="20">
        <v>-273646572</v>
      </c>
      <c r="H6" s="20">
        <v>230918998</v>
      </c>
      <c r="I6" s="20">
        <v>-47437083</v>
      </c>
      <c r="J6" s="20">
        <v>-90164657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-90164657</v>
      </c>
      <c r="X6" s="20">
        <v>591510591</v>
      </c>
      <c r="Y6" s="20">
        <v>-681675248</v>
      </c>
      <c r="Z6" s="21">
        <v>-115.24311793768034</v>
      </c>
      <c r="AA6" s="22">
        <v>2358366200</v>
      </c>
    </row>
    <row r="7" spans="1:27" ht="13.5" x14ac:dyDescent="0.25">
      <c r="A7" s="23" t="s">
        <v>35</v>
      </c>
      <c r="B7" s="17" t="s">
        <v>32</v>
      </c>
      <c r="C7" s="18">
        <v>1498503865</v>
      </c>
      <c r="D7" s="18"/>
      <c r="E7" s="19">
        <v>2719711456</v>
      </c>
      <c r="F7" s="20">
        <v>2719711456</v>
      </c>
      <c r="G7" s="20">
        <v>799221806</v>
      </c>
      <c r="H7" s="20">
        <v>262892457</v>
      </c>
      <c r="I7" s="20">
        <v>54549497</v>
      </c>
      <c r="J7" s="20">
        <v>1116663760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1116663760</v>
      </c>
      <c r="X7" s="20">
        <v>964558997</v>
      </c>
      <c r="Y7" s="20">
        <v>152104763</v>
      </c>
      <c r="Z7" s="21">
        <v>15.769358170218799</v>
      </c>
      <c r="AA7" s="22">
        <v>2719711456</v>
      </c>
    </row>
    <row r="8" spans="1:27" ht="13.5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124958</v>
      </c>
      <c r="I8" s="20">
        <v>-146</v>
      </c>
      <c r="J8" s="20">
        <v>122116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122116</v>
      </c>
      <c r="X8" s="20"/>
      <c r="Y8" s="20">
        <v>122116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21689913</v>
      </c>
      <c r="D10" s="18"/>
      <c r="E10" s="19">
        <v>1582896</v>
      </c>
      <c r="F10" s="20">
        <v>1582896</v>
      </c>
      <c r="G10" s="20">
        <v>-3703480</v>
      </c>
      <c r="H10" s="20">
        <v>863777</v>
      </c>
      <c r="I10" s="20">
        <v>-2650195</v>
      </c>
      <c r="J10" s="20">
        <v>-5489898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-5489898</v>
      </c>
      <c r="X10" s="20">
        <v>21358263</v>
      </c>
      <c r="Y10" s="20">
        <v>-26848161</v>
      </c>
      <c r="Z10" s="21">
        <v>-125.70385990658511</v>
      </c>
      <c r="AA10" s="22">
        <v>1582896</v>
      </c>
    </row>
    <row r="11" spans="1:27" ht="13.5" x14ac:dyDescent="0.25">
      <c r="A11" s="23" t="s">
        <v>39</v>
      </c>
      <c r="B11" s="17" t="s">
        <v>32</v>
      </c>
      <c r="C11" s="18">
        <v>411371967</v>
      </c>
      <c r="D11" s="18"/>
      <c r="E11" s="19">
        <v>43710838</v>
      </c>
      <c r="F11" s="20">
        <v>43710838</v>
      </c>
      <c r="G11" s="24">
        <v>246133132</v>
      </c>
      <c r="H11" s="24">
        <v>-10807930</v>
      </c>
      <c r="I11" s="24">
        <v>115415440</v>
      </c>
      <c r="J11" s="20">
        <v>350740642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350740642</v>
      </c>
      <c r="X11" s="20">
        <v>10927719</v>
      </c>
      <c r="Y11" s="24">
        <v>339812923</v>
      </c>
      <c r="Z11" s="25">
        <v>3109.6418474889406</v>
      </c>
      <c r="AA11" s="26">
        <v>43710838</v>
      </c>
    </row>
    <row r="12" spans="1:27" ht="13.5" x14ac:dyDescent="0.25">
      <c r="A12" s="23" t="s">
        <v>40</v>
      </c>
      <c r="B12" s="17" t="s">
        <v>32</v>
      </c>
      <c r="C12" s="18">
        <v>44261482</v>
      </c>
      <c r="D12" s="18"/>
      <c r="E12" s="19">
        <v>36412100</v>
      </c>
      <c r="F12" s="20">
        <v>36412100</v>
      </c>
      <c r="G12" s="20">
        <v>42453355</v>
      </c>
      <c r="H12" s="20">
        <v>3743388</v>
      </c>
      <c r="I12" s="20">
        <v>403372</v>
      </c>
      <c r="J12" s="20">
        <v>46600115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46600115</v>
      </c>
      <c r="X12" s="20">
        <v>9103029</v>
      </c>
      <c r="Y12" s="20">
        <v>37497086</v>
      </c>
      <c r="Z12" s="21">
        <v>411.91878000168958</v>
      </c>
      <c r="AA12" s="22">
        <v>36412100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1565388807</v>
      </c>
      <c r="D13" s="29">
        <f>SUM(D6:D12)</f>
        <v>0</v>
      </c>
      <c r="E13" s="30">
        <f t="shared" si="0"/>
        <v>5159783490</v>
      </c>
      <c r="F13" s="31">
        <f t="shared" si="0"/>
        <v>5159783490</v>
      </c>
      <c r="G13" s="31">
        <f t="shared" si="0"/>
        <v>810455545</v>
      </c>
      <c r="H13" s="31">
        <f t="shared" si="0"/>
        <v>487735648</v>
      </c>
      <c r="I13" s="31">
        <f t="shared" si="0"/>
        <v>120280885</v>
      </c>
      <c r="J13" s="31">
        <f t="shared" si="0"/>
        <v>1418472078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1418472078</v>
      </c>
      <c r="X13" s="31">
        <f t="shared" si="0"/>
        <v>1597458599</v>
      </c>
      <c r="Y13" s="31">
        <f t="shared" si="0"/>
        <v>-178986521</v>
      </c>
      <c r="Z13" s="32">
        <f>+IF(X13&lt;&gt;0,+(Y13/X13)*100,0)</f>
        <v>-11.204454444831594</v>
      </c>
      <c r="AA13" s="33">
        <f>SUM(AA6:AA12)</f>
        <v>5159783490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5961408721</v>
      </c>
      <c r="D17" s="18"/>
      <c r="E17" s="19">
        <v>2685059089</v>
      </c>
      <c r="F17" s="20">
        <v>2772146799</v>
      </c>
      <c r="G17" s="24">
        <v>1833683736</v>
      </c>
      <c r="H17" s="24">
        <v>1564431438</v>
      </c>
      <c r="I17" s="24">
        <v>2475835277</v>
      </c>
      <c r="J17" s="20">
        <v>5873950451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5873950451</v>
      </c>
      <c r="X17" s="20">
        <v>820890256</v>
      </c>
      <c r="Y17" s="24">
        <v>5053060195</v>
      </c>
      <c r="Z17" s="25">
        <v>615.55855463827061</v>
      </c>
      <c r="AA17" s="26">
        <v>2772146799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5961417196</v>
      </c>
      <c r="D25" s="29">
        <f t="shared" ref="D25:Y25" si="1">SUM(D15:D24)</f>
        <v>0</v>
      </c>
      <c r="E25" s="35">
        <f t="shared" si="1"/>
        <v>2685059089</v>
      </c>
      <c r="F25" s="36">
        <f t="shared" si="1"/>
        <v>2772146799</v>
      </c>
      <c r="G25" s="36">
        <f t="shared" si="1"/>
        <v>1833683736</v>
      </c>
      <c r="H25" s="36">
        <f t="shared" si="1"/>
        <v>1564431438</v>
      </c>
      <c r="I25" s="36">
        <f t="shared" si="1"/>
        <v>2475835617</v>
      </c>
      <c r="J25" s="36">
        <f t="shared" si="1"/>
        <v>5873950791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5873950791</v>
      </c>
      <c r="X25" s="36">
        <f t="shared" si="1"/>
        <v>820890256</v>
      </c>
      <c r="Y25" s="36">
        <f t="shared" si="1"/>
        <v>5053060535</v>
      </c>
      <c r="Z25" s="37">
        <f>+IF(X25&lt;&gt;0,+(Y25/X25)*100,0)</f>
        <v>615.55859605671822</v>
      </c>
      <c r="AA25" s="38">
        <f>SUM(AA15:AA24)</f>
        <v>2772146799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7526806003</v>
      </c>
      <c r="D26" s="29">
        <f>+D13+D25</f>
        <v>0</v>
      </c>
      <c r="E26" s="30">
        <f t="shared" si="2"/>
        <v>7844842579</v>
      </c>
      <c r="F26" s="31">
        <f t="shared" si="2"/>
        <v>7931930289</v>
      </c>
      <c r="G26" s="31">
        <f t="shared" si="2"/>
        <v>2644139281</v>
      </c>
      <c r="H26" s="31">
        <f t="shared" si="2"/>
        <v>2052167086</v>
      </c>
      <c r="I26" s="31">
        <f t="shared" si="2"/>
        <v>2596116502</v>
      </c>
      <c r="J26" s="31">
        <f t="shared" si="2"/>
        <v>7292422869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7292422869</v>
      </c>
      <c r="X26" s="31">
        <f t="shared" si="2"/>
        <v>2418348855</v>
      </c>
      <c r="Y26" s="31">
        <f t="shared" si="2"/>
        <v>4874074014</v>
      </c>
      <c r="Z26" s="32">
        <f>+IF(X26&lt;&gt;0,+(Y26/X26)*100,0)</f>
        <v>201.5455298735219</v>
      </c>
      <c r="AA26" s="33">
        <f>+AA13+AA25</f>
        <v>7931930289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17055331</v>
      </c>
      <c r="X30" s="20"/>
      <c r="Y30" s="20">
        <v>17055331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-56323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305218</v>
      </c>
      <c r="X31" s="20">
        <v>490077</v>
      </c>
      <c r="Y31" s="20">
        <v>-184859</v>
      </c>
      <c r="Z31" s="21">
        <v>-37.720399039334637</v>
      </c>
      <c r="AA31" s="22">
        <v>514090</v>
      </c>
    </row>
    <row r="32" spans="1:27" ht="13.5" x14ac:dyDescent="0.25">
      <c r="A32" s="23" t="s">
        <v>59</v>
      </c>
      <c r="B32" s="17" t="s">
        <v>32</v>
      </c>
      <c r="C32" s="18">
        <v>562713807</v>
      </c>
      <c r="D32" s="18"/>
      <c r="E32" s="19">
        <v>299850590</v>
      </c>
      <c r="F32" s="20">
        <v>299850590</v>
      </c>
      <c r="G32" s="20">
        <v>-643845453</v>
      </c>
      <c r="H32" s="20">
        <v>-14122232</v>
      </c>
      <c r="I32" s="20">
        <v>70080547</v>
      </c>
      <c r="J32" s="20">
        <v>-587887138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-587887138</v>
      </c>
      <c r="X32" s="20">
        <v>30365982</v>
      </c>
      <c r="Y32" s="20">
        <v>-618253120</v>
      </c>
      <c r="Z32" s="21">
        <v>-2036.0056855727571</v>
      </c>
      <c r="AA32" s="22">
        <v>299850590</v>
      </c>
    </row>
    <row r="33" spans="1:27" ht="13.5" x14ac:dyDescent="0.25">
      <c r="A33" s="23" t="s">
        <v>60</v>
      </c>
      <c r="B33" s="17" t="s">
        <v>32</v>
      </c>
      <c r="C33" s="18">
        <v>-126500877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6100513</v>
      </c>
      <c r="X33" s="20"/>
      <c r="Y33" s="20">
        <v>6100513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1060149040</v>
      </c>
      <c r="D34" s="18"/>
      <c r="E34" s="19">
        <v>335940221</v>
      </c>
      <c r="F34" s="20">
        <v>335940221</v>
      </c>
      <c r="G34" s="20">
        <v>906891656</v>
      </c>
      <c r="H34" s="20">
        <v>-70996279</v>
      </c>
      <c r="I34" s="20"/>
      <c r="J34" s="20">
        <v>835895377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835895377</v>
      </c>
      <c r="X34" s="20">
        <v>83985054</v>
      </c>
      <c r="Y34" s="20">
        <v>751910323</v>
      </c>
      <c r="Z34" s="21">
        <v>895.29063468840548</v>
      </c>
      <c r="AA34" s="22">
        <v>335940221</v>
      </c>
    </row>
    <row r="35" spans="1:27" ht="13.5" x14ac:dyDescent="0.25">
      <c r="A35" s="23" t="s">
        <v>39</v>
      </c>
      <c r="B35" s="17" t="s">
        <v>32</v>
      </c>
      <c r="C35" s="18">
        <v>202706823</v>
      </c>
      <c r="D35" s="18"/>
      <c r="E35" s="19">
        <v>126126594</v>
      </c>
      <c r="F35" s="20">
        <v>126126594</v>
      </c>
      <c r="G35" s="20">
        <v>193937979</v>
      </c>
      <c r="H35" s="20">
        <v>1507322</v>
      </c>
      <c r="I35" s="20">
        <v>4009326</v>
      </c>
      <c r="J35" s="20">
        <v>199454627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199454627</v>
      </c>
      <c r="X35" s="20">
        <v>31531647</v>
      </c>
      <c r="Y35" s="20">
        <v>167922980</v>
      </c>
      <c r="Z35" s="21">
        <v>532.55378635946295</v>
      </c>
      <c r="AA35" s="22">
        <v>126126594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1712817789</v>
      </c>
      <c r="D37" s="29">
        <f t="shared" ref="D37:Y37" si="3">SUM(D29:D36)</f>
        <v>0</v>
      </c>
      <c r="E37" s="30">
        <f t="shared" si="3"/>
        <v>762431495</v>
      </c>
      <c r="F37" s="31">
        <f t="shared" si="3"/>
        <v>762431495</v>
      </c>
      <c r="G37" s="31">
        <f t="shared" si="3"/>
        <v>460170054</v>
      </c>
      <c r="H37" s="31">
        <f t="shared" si="3"/>
        <v>-66924396</v>
      </c>
      <c r="I37" s="31">
        <f t="shared" si="3"/>
        <v>77678270</v>
      </c>
      <c r="J37" s="31">
        <f t="shared" si="3"/>
        <v>470923928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470923928</v>
      </c>
      <c r="X37" s="31">
        <f t="shared" si="3"/>
        <v>146372760</v>
      </c>
      <c r="Y37" s="31">
        <f t="shared" si="3"/>
        <v>324551168</v>
      </c>
      <c r="Z37" s="32">
        <f>+IF(X37&lt;&gt;0,+(Y37/X37)*100,0)</f>
        <v>221.72921245729054</v>
      </c>
      <c r="AA37" s="33">
        <f>SUM(AA29:AA36)</f>
        <v>762431495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-1026149</v>
      </c>
      <c r="X39" s="20"/>
      <c r="Y39" s="20">
        <v>-1026149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1493621432</v>
      </c>
      <c r="D40" s="18"/>
      <c r="E40" s="19">
        <v>706901574</v>
      </c>
      <c r="F40" s="20">
        <v>706901574</v>
      </c>
      <c r="G40" s="20">
        <v>89746342</v>
      </c>
      <c r="H40" s="20">
        <v>93472333</v>
      </c>
      <c r="I40" s="20">
        <v>461882233</v>
      </c>
      <c r="J40" s="20">
        <v>645100908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645100908</v>
      </c>
      <c r="X40" s="20">
        <v>176725389</v>
      </c>
      <c r="Y40" s="20">
        <v>468375519</v>
      </c>
      <c r="Z40" s="21">
        <v>265.03012478869124</v>
      </c>
      <c r="AA40" s="22">
        <v>706901574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1533091643</v>
      </c>
      <c r="D43" s="29">
        <f t="shared" ref="D43:Y43" si="4">SUM(D39:D42)</f>
        <v>0</v>
      </c>
      <c r="E43" s="35">
        <f t="shared" si="4"/>
        <v>706901574</v>
      </c>
      <c r="F43" s="36">
        <f t="shared" si="4"/>
        <v>706901574</v>
      </c>
      <c r="G43" s="36">
        <f t="shared" si="4"/>
        <v>88720193</v>
      </c>
      <c r="H43" s="36">
        <f t="shared" si="4"/>
        <v>93472333</v>
      </c>
      <c r="I43" s="36">
        <f t="shared" si="4"/>
        <v>461882233</v>
      </c>
      <c r="J43" s="36">
        <f t="shared" si="4"/>
        <v>644074759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644074759</v>
      </c>
      <c r="X43" s="36">
        <f t="shared" si="4"/>
        <v>176725389</v>
      </c>
      <c r="Y43" s="36">
        <f t="shared" si="4"/>
        <v>467349370</v>
      </c>
      <c r="Z43" s="37">
        <f>+IF(X43&lt;&gt;0,+(Y43/X43)*100,0)</f>
        <v>264.44947873335843</v>
      </c>
      <c r="AA43" s="38">
        <f>SUM(AA39:AA42)</f>
        <v>706901574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3245909432</v>
      </c>
      <c r="D44" s="29">
        <f>+D37+D43</f>
        <v>0</v>
      </c>
      <c r="E44" s="30">
        <f t="shared" si="5"/>
        <v>1469333069</v>
      </c>
      <c r="F44" s="31">
        <f t="shared" si="5"/>
        <v>1469333069</v>
      </c>
      <c r="G44" s="31">
        <f t="shared" si="5"/>
        <v>548890247</v>
      </c>
      <c r="H44" s="31">
        <f t="shared" si="5"/>
        <v>26547937</v>
      </c>
      <c r="I44" s="31">
        <f t="shared" si="5"/>
        <v>539560503</v>
      </c>
      <c r="J44" s="31">
        <f t="shared" si="5"/>
        <v>1114998687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1114998687</v>
      </c>
      <c r="X44" s="31">
        <f t="shared" si="5"/>
        <v>323098149</v>
      </c>
      <c r="Y44" s="31">
        <f t="shared" si="5"/>
        <v>791900538</v>
      </c>
      <c r="Z44" s="32">
        <f>+IF(X44&lt;&gt;0,+(Y44/X44)*100,0)</f>
        <v>245.09596865564217</v>
      </c>
      <c r="AA44" s="33">
        <f>+AA37+AA43</f>
        <v>1469333069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4280896571</v>
      </c>
      <c r="D45" s="42">
        <f t="shared" si="6"/>
        <v>0</v>
      </c>
      <c r="E45" s="43">
        <f t="shared" si="6"/>
        <v>6375509510</v>
      </c>
      <c r="F45" s="44">
        <f t="shared" si="6"/>
        <v>6462597220</v>
      </c>
      <c r="G45" s="44">
        <f t="shared" si="6"/>
        <v>2095249034</v>
      </c>
      <c r="H45" s="44">
        <f t="shared" si="6"/>
        <v>2025619149</v>
      </c>
      <c r="I45" s="44">
        <f t="shared" si="6"/>
        <v>2056555999</v>
      </c>
      <c r="J45" s="44">
        <f t="shared" si="6"/>
        <v>6177424182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6177424182</v>
      </c>
      <c r="X45" s="44">
        <f t="shared" si="6"/>
        <v>2095250706</v>
      </c>
      <c r="Y45" s="44">
        <f t="shared" si="6"/>
        <v>4082173476</v>
      </c>
      <c r="Z45" s="45">
        <f>+IF(X45&lt;&gt;0,+(Y45/X45)*100,0)</f>
        <v>194.82983417259854</v>
      </c>
      <c r="AA45" s="46">
        <f>+AA26-AA44</f>
        <v>6462597220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6600044315</v>
      </c>
      <c r="D47" s="18"/>
      <c r="E47" s="19">
        <v>6271372406</v>
      </c>
      <c r="F47" s="20">
        <v>6271372406</v>
      </c>
      <c r="G47" s="20">
        <v>6280267642</v>
      </c>
      <c r="H47" s="20">
        <v>87536566</v>
      </c>
      <c r="I47" s="20">
        <v>-105474748</v>
      </c>
      <c r="J47" s="20">
        <v>6262329460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6262329460</v>
      </c>
      <c r="X47" s="20">
        <v>1568068590</v>
      </c>
      <c r="Y47" s="20">
        <v>4694260870</v>
      </c>
      <c r="Z47" s="47">
        <v>299.36578667135984</v>
      </c>
      <c r="AA47" s="22">
        <v>6271372406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6616244315</v>
      </c>
      <c r="D50" s="50">
        <f t="shared" ref="D50:Y50" si="7">SUM(D47:D49)</f>
        <v>0</v>
      </c>
      <c r="E50" s="51">
        <f t="shared" si="7"/>
        <v>6271372406</v>
      </c>
      <c r="F50" s="52">
        <f t="shared" si="7"/>
        <v>6271372406</v>
      </c>
      <c r="G50" s="52">
        <f t="shared" si="7"/>
        <v>6280267642</v>
      </c>
      <c r="H50" s="52">
        <f t="shared" si="7"/>
        <v>87536566</v>
      </c>
      <c r="I50" s="52">
        <f t="shared" si="7"/>
        <v>-105474748</v>
      </c>
      <c r="J50" s="52">
        <f t="shared" si="7"/>
        <v>6262329460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6262329460</v>
      </c>
      <c r="X50" s="52">
        <f t="shared" si="7"/>
        <v>1568068590</v>
      </c>
      <c r="Y50" s="52">
        <f t="shared" si="7"/>
        <v>4694260870</v>
      </c>
      <c r="Z50" s="53">
        <f>+IF(X50&lt;&gt;0,+(Y50/X50)*100,0)</f>
        <v>299.36578667135984</v>
      </c>
      <c r="AA50" s="54">
        <f>SUM(AA47:AA49)</f>
        <v>6271372406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H14" sqref="AH1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590761211</v>
      </c>
      <c r="X7" s="20">
        <v>117551244</v>
      </c>
      <c r="Y7" s="20">
        <v>473209967</v>
      </c>
      <c r="Z7" s="21">
        <v>402.55632428696373</v>
      </c>
      <c r="AA7" s="22">
        <v>470204916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256945543</v>
      </c>
      <c r="X11" s="20">
        <v>6310455</v>
      </c>
      <c r="Y11" s="24">
        <v>250635088</v>
      </c>
      <c r="Z11" s="25">
        <v>3971.7435272100033</v>
      </c>
      <c r="AA11" s="26">
        <v>25241788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847706754</v>
      </c>
      <c r="X13" s="31">
        <f t="shared" si="0"/>
        <v>123861699</v>
      </c>
      <c r="Y13" s="31">
        <f t="shared" si="0"/>
        <v>723845055</v>
      </c>
      <c r="Z13" s="32">
        <f>+IF(X13&lt;&gt;0,+(Y13/X13)*100,0)</f>
        <v>584.39780888198538</v>
      </c>
      <c r="AA13" s="33">
        <f>SUM(AA6:AA12)</f>
        <v>495446704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1098720634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1119302112</v>
      </c>
      <c r="X17" s="20">
        <v>308060871</v>
      </c>
      <c r="Y17" s="24">
        <v>811241241</v>
      </c>
      <c r="Z17" s="25">
        <v>263.3379690080796</v>
      </c>
      <c r="AA17" s="26">
        <v>1239731314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1098720634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1119302112</v>
      </c>
      <c r="X25" s="36">
        <f t="shared" si="1"/>
        <v>308060871</v>
      </c>
      <c r="Y25" s="36">
        <f t="shared" si="1"/>
        <v>811241241</v>
      </c>
      <c r="Z25" s="37">
        <f>+IF(X25&lt;&gt;0,+(Y25/X25)*100,0)</f>
        <v>263.3379690080796</v>
      </c>
      <c r="AA25" s="38">
        <f>SUM(AA15:AA24)</f>
        <v>1239731314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1903946187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1967008866</v>
      </c>
      <c r="X26" s="31">
        <f t="shared" si="2"/>
        <v>431922570</v>
      </c>
      <c r="Y26" s="31">
        <f t="shared" si="2"/>
        <v>1535086296</v>
      </c>
      <c r="Z26" s="32">
        <f>+IF(X26&lt;&gt;0,+(Y26/X26)*100,0)</f>
        <v>355.40775190330993</v>
      </c>
      <c r="AA26" s="33">
        <f>+AA13+AA25</f>
        <v>1735178018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82300350</v>
      </c>
      <c r="Y34" s="20">
        <v>235900990</v>
      </c>
      <c r="Z34" s="21">
        <v>286.63424882154209</v>
      </c>
      <c r="AA34" s="22">
        <v>329201401</v>
      </c>
    </row>
    <row r="35" spans="1:27" ht="13.5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206420934</v>
      </c>
      <c r="X35" s="20">
        <v>31531647</v>
      </c>
      <c r="Y35" s="20">
        <v>174889287</v>
      </c>
      <c r="Z35" s="21">
        <v>554.64685051180481</v>
      </c>
      <c r="AA35" s="22">
        <v>126126594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524622274</v>
      </c>
      <c r="X37" s="31">
        <f t="shared" si="3"/>
        <v>113831997</v>
      </c>
      <c r="Y37" s="31">
        <f t="shared" si="3"/>
        <v>410790277</v>
      </c>
      <c r="Z37" s="32">
        <f>+IF(X37&lt;&gt;0,+(Y37/X37)*100,0)</f>
        <v>360.87417231202579</v>
      </c>
      <c r="AA37" s="33">
        <f>SUM(AA29:AA36)</f>
        <v>455327995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21686532</v>
      </c>
      <c r="Y40" s="20">
        <v>89457629</v>
      </c>
      <c r="Z40" s="21">
        <v>412.50315633684539</v>
      </c>
      <c r="AA40" s="22">
        <v>86746142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21686532</v>
      </c>
      <c r="Y43" s="36">
        <f t="shared" si="4"/>
        <v>89457629</v>
      </c>
      <c r="Z43" s="37">
        <f>+IF(X43&lt;&gt;0,+(Y43/X43)*100,0)</f>
        <v>412.50315633684539</v>
      </c>
      <c r="AA43" s="38">
        <f>SUM(AA39:AA42)</f>
        <v>86746142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635766435</v>
      </c>
      <c r="X44" s="31">
        <f t="shared" si="5"/>
        <v>135518529</v>
      </c>
      <c r="Y44" s="31">
        <f t="shared" si="5"/>
        <v>500247906</v>
      </c>
      <c r="Z44" s="32">
        <f>+IF(X44&lt;&gt;0,+(Y44/X44)*100,0)</f>
        <v>369.1361688260356</v>
      </c>
      <c r="AA44" s="33">
        <f>+AA37+AA43</f>
        <v>542074137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1275501264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1331242431</v>
      </c>
      <c r="X45" s="44">
        <f t="shared" si="6"/>
        <v>296404041</v>
      </c>
      <c r="Y45" s="44">
        <f t="shared" si="6"/>
        <v>1034838390</v>
      </c>
      <c r="Z45" s="45">
        <f>+IF(X45&lt;&gt;0,+(Y45/X45)*100,0)</f>
        <v>349.13099919579031</v>
      </c>
      <c r="AA45" s="46">
        <f>+AA26-AA44</f>
        <v>1193103881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538032968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529921238</v>
      </c>
      <c r="X47" s="20">
        <v>148074894</v>
      </c>
      <c r="Y47" s="20">
        <v>381846344</v>
      </c>
      <c r="Z47" s="47">
        <v>257.87379189344551</v>
      </c>
      <c r="AA47" s="22">
        <v>592299710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538032968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529921238</v>
      </c>
      <c r="X50" s="52">
        <f t="shared" si="7"/>
        <v>148074894</v>
      </c>
      <c r="Y50" s="52">
        <f t="shared" si="7"/>
        <v>381846344</v>
      </c>
      <c r="Z50" s="53">
        <f>+IF(X50&lt;&gt;0,+(Y50/X50)*100,0)</f>
        <v>257.87379189344551</v>
      </c>
      <c r="AA50" s="54">
        <f>SUM(AA47:AA49)</f>
        <v>592299710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15653301</v>
      </c>
      <c r="Y6" s="20">
        <v>-15653241</v>
      </c>
      <c r="Z6" s="21">
        <v>-99.999616694267885</v>
      </c>
      <c r="AA6" s="22">
        <v>62613200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-21936087</v>
      </c>
      <c r="Y7" s="20">
        <v>21936087</v>
      </c>
      <c r="Z7" s="21">
        <v>-100</v>
      </c>
      <c r="AA7" s="22">
        <v>-87744350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-7055889</v>
      </c>
      <c r="Y10" s="20">
        <v>7055889</v>
      </c>
      <c r="Z10" s="21">
        <v>-100</v>
      </c>
      <c r="AA10" s="22">
        <v>-28223550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133822656</v>
      </c>
      <c r="X11" s="20">
        <v>3143805</v>
      </c>
      <c r="Y11" s="24">
        <v>130678851</v>
      </c>
      <c r="Z11" s="25">
        <v>4156.7098150171523</v>
      </c>
      <c r="AA11" s="26">
        <v>12575220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133822716</v>
      </c>
      <c r="X13" s="31">
        <f t="shared" si="0"/>
        <v>-10194870</v>
      </c>
      <c r="Y13" s="31">
        <f t="shared" si="0"/>
        <v>144017586</v>
      </c>
      <c r="Z13" s="32">
        <f>+IF(X13&lt;&gt;0,+(Y13/X13)*100,0)</f>
        <v>-1412.6475962910758</v>
      </c>
      <c r="AA13" s="33">
        <f>SUM(AA6:AA12)</f>
        <v>-40779480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403701797</v>
      </c>
      <c r="X17" s="20">
        <v>4290598</v>
      </c>
      <c r="Y17" s="24">
        <v>399411199</v>
      </c>
      <c r="Z17" s="25">
        <v>9308.9867426405362</v>
      </c>
      <c r="AA17" s="26">
        <v>37162390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403701797</v>
      </c>
      <c r="X25" s="36">
        <f t="shared" si="1"/>
        <v>4290598</v>
      </c>
      <c r="Y25" s="36">
        <f t="shared" si="1"/>
        <v>399411199</v>
      </c>
      <c r="Z25" s="37">
        <f>+IF(X25&lt;&gt;0,+(Y25/X25)*100,0)</f>
        <v>9308.9867426405362</v>
      </c>
      <c r="AA25" s="38">
        <f>SUM(AA15:AA24)</f>
        <v>37162390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537524513</v>
      </c>
      <c r="X26" s="31">
        <f t="shared" si="2"/>
        <v>-5904272</v>
      </c>
      <c r="Y26" s="31">
        <f t="shared" si="2"/>
        <v>543428785</v>
      </c>
      <c r="Z26" s="32">
        <f>+IF(X26&lt;&gt;0,+(Y26/X26)*100,0)</f>
        <v>-9203.9930579079009</v>
      </c>
      <c r="AA26" s="33">
        <f>+AA13+AA25</f>
        <v>-3617090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11214147</v>
      </c>
      <c r="Y32" s="20">
        <v>-11149461</v>
      </c>
      <c r="Z32" s="21">
        <v>-99.423175030610892</v>
      </c>
      <c r="AA32" s="22">
        <v>44856590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1684704</v>
      </c>
      <c r="Y34" s="20">
        <v>-1684704</v>
      </c>
      <c r="Z34" s="21">
        <v>-100</v>
      </c>
      <c r="AA34" s="22">
        <v>6738820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12898851</v>
      </c>
      <c r="Y37" s="31">
        <f t="shared" si="3"/>
        <v>-12834165</v>
      </c>
      <c r="Z37" s="32">
        <f>+IF(X37&lt;&gt;0,+(Y37/X37)*100,0)</f>
        <v>-99.498513472246486</v>
      </c>
      <c r="AA37" s="33">
        <f>SUM(AA29:AA36)</f>
        <v>51595410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12898851</v>
      </c>
      <c r="Y44" s="31">
        <f t="shared" si="5"/>
        <v>521122582</v>
      </c>
      <c r="Z44" s="32">
        <f>+IF(X44&lt;&gt;0,+(Y44/X44)*100,0)</f>
        <v>4040.0697860607893</v>
      </c>
      <c r="AA44" s="33">
        <f>+AA37+AA43</f>
        <v>51595410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3503080</v>
      </c>
      <c r="X45" s="44">
        <f t="shared" si="6"/>
        <v>-18803123</v>
      </c>
      <c r="Y45" s="44">
        <f t="shared" si="6"/>
        <v>22306203</v>
      </c>
      <c r="Z45" s="45">
        <f>+IF(X45&lt;&gt;0,+(Y45/X45)*100,0)</f>
        <v>-118.63030944380888</v>
      </c>
      <c r="AA45" s="46">
        <f>+AA26-AA44</f>
        <v>-55212500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58802</v>
      </c>
      <c r="X47" s="20"/>
      <c r="Y47" s="20">
        <v>58802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58802</v>
      </c>
      <c r="X50" s="52">
        <f t="shared" si="7"/>
        <v>0</v>
      </c>
      <c r="Y50" s="52">
        <f t="shared" si="7"/>
        <v>58802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94411962</v>
      </c>
      <c r="X7" s="20">
        <v>23249286</v>
      </c>
      <c r="Y7" s="20">
        <v>71162676</v>
      </c>
      <c r="Z7" s="21">
        <v>306.08542559113425</v>
      </c>
      <c r="AA7" s="22">
        <v>92997119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94411962</v>
      </c>
      <c r="X13" s="31">
        <f t="shared" si="0"/>
        <v>23249286</v>
      </c>
      <c r="Y13" s="31">
        <f t="shared" si="0"/>
        <v>71162676</v>
      </c>
      <c r="Z13" s="32">
        <f>+IF(X13&lt;&gt;0,+(Y13/X13)*100,0)</f>
        <v>306.08542559113425</v>
      </c>
      <c r="AA13" s="33">
        <f>SUM(AA6:AA12)</f>
        <v>92997119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12168096</v>
      </c>
      <c r="Y17" s="24">
        <v>-12168096</v>
      </c>
      <c r="Z17" s="25">
        <v>-100</v>
      </c>
      <c r="AA17" s="26">
        <v>48672351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12168096</v>
      </c>
      <c r="Y25" s="36">
        <f t="shared" si="1"/>
        <v>-12168096</v>
      </c>
      <c r="Z25" s="37">
        <f>+IF(X25&lt;&gt;0,+(Y25/X25)*100,0)</f>
        <v>-100</v>
      </c>
      <c r="AA25" s="38">
        <f>SUM(AA15:AA24)</f>
        <v>48672351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94411962</v>
      </c>
      <c r="X26" s="31">
        <f t="shared" si="2"/>
        <v>35417382</v>
      </c>
      <c r="Y26" s="31">
        <f t="shared" si="2"/>
        <v>58994580</v>
      </c>
      <c r="Z26" s="32">
        <f>+IF(X26&lt;&gt;0,+(Y26/X26)*100,0)</f>
        <v>166.56956745137177</v>
      </c>
      <c r="AA26" s="33">
        <f>+AA13+AA25</f>
        <v>141669470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94411962</v>
      </c>
      <c r="X45" s="44">
        <f t="shared" si="6"/>
        <v>35417382</v>
      </c>
      <c r="Y45" s="44">
        <f t="shared" si="6"/>
        <v>58994580</v>
      </c>
      <c r="Z45" s="45">
        <f>+IF(X45&lt;&gt;0,+(Y45/X45)*100,0)</f>
        <v>166.56956745137177</v>
      </c>
      <c r="AA45" s="46">
        <f>+AA26-AA44</f>
        <v>141669470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-61003897</v>
      </c>
      <c r="X47" s="20">
        <v>-262407</v>
      </c>
      <c r="Y47" s="20">
        <v>-60741490</v>
      </c>
      <c r="Z47" s="47">
        <v>23147.816178684257</v>
      </c>
      <c r="AA47" s="22">
        <v>-1049622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-61003897</v>
      </c>
      <c r="X50" s="52">
        <f t="shared" si="7"/>
        <v>-262407</v>
      </c>
      <c r="Y50" s="52">
        <f t="shared" si="7"/>
        <v>-60741490</v>
      </c>
      <c r="Z50" s="53">
        <f>+IF(X50&lt;&gt;0,+(Y50/X50)*100,0)</f>
        <v>23147.816178684257</v>
      </c>
      <c r="AA50" s="54">
        <f>SUM(AA47:AA49)</f>
        <v>-1049622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434543682</v>
      </c>
      <c r="X7" s="20">
        <v>120058251</v>
      </c>
      <c r="Y7" s="20">
        <v>314485431</v>
      </c>
      <c r="Z7" s="21">
        <v>261.94403831520083</v>
      </c>
      <c r="AA7" s="22">
        <v>480232785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1473459</v>
      </c>
      <c r="Y11" s="24">
        <v>4420371</v>
      </c>
      <c r="Z11" s="25">
        <v>299.99959279491321</v>
      </c>
      <c r="AA11" s="26">
        <v>5893830</v>
      </c>
    </row>
    <row r="12" spans="1:27" ht="13.5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45333367</v>
      </c>
      <c r="X12" s="20">
        <v>9103029</v>
      </c>
      <c r="Y12" s="20">
        <v>36230338</v>
      </c>
      <c r="Z12" s="21">
        <v>398.00310424145636</v>
      </c>
      <c r="AA12" s="22">
        <v>36412100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485770879</v>
      </c>
      <c r="X13" s="31">
        <f t="shared" si="0"/>
        <v>130634739</v>
      </c>
      <c r="Y13" s="31">
        <f t="shared" si="0"/>
        <v>355136140</v>
      </c>
      <c r="Z13" s="32">
        <f>+IF(X13&lt;&gt;0,+(Y13/X13)*100,0)</f>
        <v>271.85428831453476</v>
      </c>
      <c r="AA13" s="33">
        <f>SUM(AA6:AA12)</f>
        <v>522538715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190107201</v>
      </c>
      <c r="Y17" s="24">
        <v>2002375253</v>
      </c>
      <c r="Z17" s="25">
        <v>1053.2874307060047</v>
      </c>
      <c r="AA17" s="26">
        <v>760428724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190107201</v>
      </c>
      <c r="Y25" s="36">
        <f t="shared" si="1"/>
        <v>2002375253</v>
      </c>
      <c r="Z25" s="37">
        <f>+IF(X25&lt;&gt;0,+(Y25/X25)*100,0)</f>
        <v>1053.2874307060047</v>
      </c>
      <c r="AA25" s="38">
        <f>SUM(AA15:AA24)</f>
        <v>760428724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2678253333</v>
      </c>
      <c r="X26" s="31">
        <f t="shared" si="2"/>
        <v>320741940</v>
      </c>
      <c r="Y26" s="31">
        <f t="shared" si="2"/>
        <v>2357511393</v>
      </c>
      <c r="Z26" s="32">
        <f>+IF(X26&lt;&gt;0,+(Y26/X26)*100,0)</f>
        <v>735.01812485139931</v>
      </c>
      <c r="AA26" s="33">
        <f>+AA13+AA25</f>
        <v>1282967439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155038857</v>
      </c>
      <c r="Y40" s="20">
        <v>-155038857</v>
      </c>
      <c r="Z40" s="21">
        <v>-100</v>
      </c>
      <c r="AA40" s="22">
        <v>620155432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155038857</v>
      </c>
      <c r="Y43" s="36">
        <f t="shared" si="4"/>
        <v>-155038857</v>
      </c>
      <c r="Z43" s="37">
        <f>+IF(X43&lt;&gt;0,+(Y43/X43)*100,0)</f>
        <v>-100</v>
      </c>
      <c r="AA43" s="38">
        <f>SUM(AA39:AA42)</f>
        <v>620155432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155038857</v>
      </c>
      <c r="Y44" s="31">
        <f t="shared" si="5"/>
        <v>351014542</v>
      </c>
      <c r="Z44" s="32">
        <f>+IF(X44&lt;&gt;0,+(Y44/X44)*100,0)</f>
        <v>226.40423748738036</v>
      </c>
      <c r="AA44" s="33">
        <f>+AA37+AA43</f>
        <v>620155432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2172199934</v>
      </c>
      <c r="X45" s="44">
        <f t="shared" si="6"/>
        <v>165703083</v>
      </c>
      <c r="Y45" s="44">
        <f t="shared" si="6"/>
        <v>2006496851</v>
      </c>
      <c r="Z45" s="45">
        <f>+IF(X45&lt;&gt;0,+(Y45/X45)*100,0)</f>
        <v>1210.8989251575965</v>
      </c>
      <c r="AA45" s="46">
        <f>+AA26-AA44</f>
        <v>662812007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5681165803</v>
      </c>
      <c r="X47" s="20">
        <v>1420962975</v>
      </c>
      <c r="Y47" s="20">
        <v>4260202828</v>
      </c>
      <c r="Z47" s="47">
        <v>299.81096643281643</v>
      </c>
      <c r="AA47" s="22">
        <v>5683852575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5681165803</v>
      </c>
      <c r="X50" s="52">
        <f t="shared" si="7"/>
        <v>1420962975</v>
      </c>
      <c r="Y50" s="52">
        <f t="shared" si="7"/>
        <v>4260202828</v>
      </c>
      <c r="Z50" s="53">
        <f>+IF(X50&lt;&gt;0,+(Y50/X50)*100,0)</f>
        <v>299.81096643281643</v>
      </c>
      <c r="AA50" s="54">
        <f>SUM(AA47:AA49)</f>
        <v>5683852575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575857290</v>
      </c>
      <c r="Y6" s="20">
        <v>-575857290</v>
      </c>
      <c r="Z6" s="21">
        <v>-100</v>
      </c>
      <c r="AA6" s="22">
        <v>2295753000</v>
      </c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321192670</v>
      </c>
      <c r="Y7" s="20">
        <v>-321192670</v>
      </c>
      <c r="Z7" s="21">
        <v>-100</v>
      </c>
      <c r="AA7" s="22">
        <v>1298600998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897049960</v>
      </c>
      <c r="Y13" s="31">
        <f t="shared" si="0"/>
        <v>-897049960</v>
      </c>
      <c r="Z13" s="32">
        <f>+IF(X13&lt;&gt;0,+(Y13/X13)*100,0)</f>
        <v>-100</v>
      </c>
      <c r="AA13" s="33">
        <f>SUM(AA6:AA12)</f>
        <v>3594353998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5498691</v>
      </c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19756000</v>
      </c>
      <c r="X17" s="20">
        <v>19151835</v>
      </c>
      <c r="Y17" s="24">
        <v>604165</v>
      </c>
      <c r="Z17" s="25">
        <v>3.1546063340666834</v>
      </c>
      <c r="AA17" s="26">
        <v>254994000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5498691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19756000</v>
      </c>
      <c r="X25" s="36">
        <f t="shared" si="1"/>
        <v>19151835</v>
      </c>
      <c r="Y25" s="36">
        <f t="shared" si="1"/>
        <v>604165</v>
      </c>
      <c r="Z25" s="37">
        <f>+IF(X25&lt;&gt;0,+(Y25/X25)*100,0)</f>
        <v>3.1546063340666834</v>
      </c>
      <c r="AA25" s="38">
        <f>SUM(AA15:AA24)</f>
        <v>254994000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5499213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19756000</v>
      </c>
      <c r="X26" s="31">
        <f t="shared" si="2"/>
        <v>916201795</v>
      </c>
      <c r="Y26" s="31">
        <f t="shared" si="2"/>
        <v>-896445795</v>
      </c>
      <c r="Z26" s="32">
        <f>+IF(X26&lt;&gt;0,+(Y26/X26)*100,0)</f>
        <v>-97.843706472982845</v>
      </c>
      <c r="AA26" s="33">
        <f>+AA13+AA25</f>
        <v>3849347998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19151835</v>
      </c>
      <c r="Y32" s="20">
        <v>-19151835</v>
      </c>
      <c r="Z32" s="21">
        <v>-100</v>
      </c>
      <c r="AA32" s="22">
        <v>254994000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19151835</v>
      </c>
      <c r="Y37" s="31">
        <f t="shared" si="3"/>
        <v>-19151835</v>
      </c>
      <c r="Z37" s="32">
        <f>+IF(X37&lt;&gt;0,+(Y37/X37)*100,0)</f>
        <v>-100</v>
      </c>
      <c r="AA37" s="33">
        <f>SUM(AA29:AA36)</f>
        <v>254994000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19151835</v>
      </c>
      <c r="Y44" s="31">
        <f t="shared" si="5"/>
        <v>-19151835</v>
      </c>
      <c r="Z44" s="32">
        <f>+IF(X44&lt;&gt;0,+(Y44/X44)*100,0)</f>
        <v>-100</v>
      </c>
      <c r="AA44" s="33">
        <f>+AA37+AA43</f>
        <v>254994000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5499213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19756000</v>
      </c>
      <c r="X45" s="44">
        <f t="shared" si="6"/>
        <v>897049960</v>
      </c>
      <c r="Y45" s="44">
        <f t="shared" si="6"/>
        <v>-877293960</v>
      </c>
      <c r="Z45" s="45">
        <f>+IF(X45&lt;&gt;0,+(Y45/X45)*100,0)</f>
        <v>-97.797670042814559</v>
      </c>
      <c r="AA45" s="46">
        <f>+AA26-AA44</f>
        <v>3594353998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-539861</v>
      </c>
      <c r="X7" s="20"/>
      <c r="Y7" s="20">
        <v>-539861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-2304</v>
      </c>
      <c r="X8" s="20"/>
      <c r="Y8" s="20">
        <v>-2304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4980675</v>
      </c>
      <c r="X11" s="20"/>
      <c r="Y11" s="24">
        <v>4980675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17700060</v>
      </c>
      <c r="X13" s="31">
        <f t="shared" si="0"/>
        <v>0</v>
      </c>
      <c r="Y13" s="31">
        <f t="shared" si="0"/>
        <v>17700060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1749999</v>
      </c>
      <c r="Y17" s="24">
        <v>-1749999</v>
      </c>
      <c r="Z17" s="25">
        <v>-100</v>
      </c>
      <c r="AA17" s="26">
        <v>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1749999</v>
      </c>
      <c r="Y25" s="36">
        <f t="shared" si="1"/>
        <v>-1749999</v>
      </c>
      <c r="Z25" s="37">
        <f>+IF(X25&lt;&gt;0,+(Y25/X25)*100,0)</f>
        <v>-100</v>
      </c>
      <c r="AA25" s="38">
        <f>SUM(AA15:AA24)</f>
        <v>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17700060</v>
      </c>
      <c r="X26" s="31">
        <f t="shared" si="2"/>
        <v>1749999</v>
      </c>
      <c r="Y26" s="31">
        <f t="shared" si="2"/>
        <v>15950061</v>
      </c>
      <c r="Z26" s="32">
        <f>+IF(X26&lt;&gt;0,+(Y26/X26)*100,0)</f>
        <v>911.43257796147304</v>
      </c>
      <c r="AA26" s="33">
        <f>+AA13+AA25</f>
        <v>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-15133071</v>
      </c>
      <c r="X32" s="20"/>
      <c r="Y32" s="20">
        <v>-15133071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461378</v>
      </c>
      <c r="X35" s="20"/>
      <c r="Y35" s="20">
        <v>461378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-14671693</v>
      </c>
      <c r="X37" s="31">
        <f t="shared" si="3"/>
        <v>0</v>
      </c>
      <c r="Y37" s="31">
        <f t="shared" si="3"/>
        <v>-14671693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-14671693</v>
      </c>
      <c r="X44" s="31">
        <f t="shared" si="5"/>
        <v>0</v>
      </c>
      <c r="Y44" s="31">
        <f t="shared" si="5"/>
        <v>-14671693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32371753</v>
      </c>
      <c r="X45" s="44">
        <f t="shared" si="6"/>
        <v>1749999</v>
      </c>
      <c r="Y45" s="44">
        <f t="shared" si="6"/>
        <v>30621754</v>
      </c>
      <c r="Z45" s="45">
        <f>+IF(X45&lt;&gt;0,+(Y45/X45)*100,0)</f>
        <v>1749.815514180294</v>
      </c>
      <c r="AA45" s="46">
        <f>+AA26-AA44</f>
        <v>7000000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-103457700</v>
      </c>
      <c r="X6" s="20"/>
      <c r="Y6" s="20">
        <v>-103457700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6998799</v>
      </c>
      <c r="X7" s="20"/>
      <c r="Y7" s="20">
        <v>6998799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-5489898</v>
      </c>
      <c r="X10" s="20"/>
      <c r="Y10" s="20">
        <v>-5489898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-27998147</v>
      </c>
      <c r="X11" s="20"/>
      <c r="Y11" s="24">
        <v>-27998147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1298181</v>
      </c>
      <c r="X12" s="20"/>
      <c r="Y12" s="20">
        <v>1298181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-128526765</v>
      </c>
      <c r="X13" s="31">
        <f t="shared" si="0"/>
        <v>0</v>
      </c>
      <c r="Y13" s="31">
        <f t="shared" si="0"/>
        <v>-128526765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5727141</v>
      </c>
      <c r="X17" s="20">
        <v>253475000</v>
      </c>
      <c r="Y17" s="24">
        <v>-247747859</v>
      </c>
      <c r="Z17" s="25">
        <v>-97.740549955616927</v>
      </c>
      <c r="AA17" s="26">
        <v>338677000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5727141</v>
      </c>
      <c r="X25" s="36">
        <f t="shared" si="1"/>
        <v>253475000</v>
      </c>
      <c r="Y25" s="36">
        <f t="shared" si="1"/>
        <v>-247747859</v>
      </c>
      <c r="Z25" s="37">
        <f>+IF(X25&lt;&gt;0,+(Y25/X25)*100,0)</f>
        <v>-97.740549955616927</v>
      </c>
      <c r="AA25" s="38">
        <f>SUM(AA15:AA24)</f>
        <v>338677000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-122799624</v>
      </c>
      <c r="X26" s="31">
        <f t="shared" si="2"/>
        <v>253475000</v>
      </c>
      <c r="Y26" s="31">
        <f t="shared" si="2"/>
        <v>-376274624</v>
      </c>
      <c r="Z26" s="32">
        <f>+IF(X26&lt;&gt;0,+(Y26/X26)*100,0)</f>
        <v>-148.44644402801066</v>
      </c>
      <c r="AA26" s="33">
        <f>+AA13+AA25</f>
        <v>338677000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17055331</v>
      </c>
      <c r="X30" s="20"/>
      <c r="Y30" s="20">
        <v>17055331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-287157724</v>
      </c>
      <c r="X32" s="20"/>
      <c r="Y32" s="20">
        <v>-287157724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12597392</v>
      </c>
      <c r="X35" s="20"/>
      <c r="Y35" s="20">
        <v>12597392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-257505001</v>
      </c>
      <c r="X37" s="31">
        <f t="shared" si="3"/>
        <v>0</v>
      </c>
      <c r="Y37" s="31">
        <f t="shared" si="3"/>
        <v>-257505001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-1026149</v>
      </c>
      <c r="X39" s="20"/>
      <c r="Y39" s="20">
        <v>-1026149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-1026149</v>
      </c>
      <c r="X43" s="36">
        <f t="shared" si="4"/>
        <v>0</v>
      </c>
      <c r="Y43" s="36">
        <f t="shared" si="4"/>
        <v>-1026149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-258531150</v>
      </c>
      <c r="X44" s="31">
        <f t="shared" si="5"/>
        <v>0</v>
      </c>
      <c r="Y44" s="31">
        <f t="shared" si="5"/>
        <v>-258531150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135731526</v>
      </c>
      <c r="X45" s="44">
        <f t="shared" si="6"/>
        <v>253475000</v>
      </c>
      <c r="Y45" s="44">
        <f t="shared" si="6"/>
        <v>-117743474</v>
      </c>
      <c r="Z45" s="45">
        <f>+IF(X45&lt;&gt;0,+(Y45/X45)*100,0)</f>
        <v>-46.451710819607456</v>
      </c>
      <c r="AA45" s="46">
        <f>+AA26-AA44</f>
        <v>338677000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114843640</v>
      </c>
      <c r="X47" s="20"/>
      <c r="Y47" s="20">
        <v>114843640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114843640</v>
      </c>
      <c r="X50" s="52">
        <f t="shared" si="7"/>
        <v>0</v>
      </c>
      <c r="Y50" s="52">
        <f t="shared" si="7"/>
        <v>114843640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-9512033</v>
      </c>
      <c r="X7" s="20">
        <v>404443633</v>
      </c>
      <c r="Y7" s="20">
        <v>-413955666</v>
      </c>
      <c r="Z7" s="21">
        <v>-102.35188100983159</v>
      </c>
      <c r="AA7" s="22">
        <v>465419988</v>
      </c>
    </row>
    <row r="8" spans="1:27" ht="13.5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2420</v>
      </c>
      <c r="X8" s="20"/>
      <c r="Y8" s="20">
        <v>2420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ht="13.5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-22903915</v>
      </c>
      <c r="X11" s="20"/>
      <c r="Y11" s="24">
        <v>-22903915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-32413528</v>
      </c>
      <c r="X13" s="31">
        <f t="shared" si="0"/>
        <v>432857785</v>
      </c>
      <c r="Y13" s="31">
        <f t="shared" si="0"/>
        <v>-465271313</v>
      </c>
      <c r="Z13" s="32">
        <f>+IF(X13&lt;&gt;0,+(Y13/X13)*100,0)</f>
        <v>-107.48826268655421</v>
      </c>
      <c r="AA13" s="33">
        <f>SUM(AA6:AA12)</f>
        <v>495226434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2132980947</v>
      </c>
      <c r="X17" s="20">
        <v>31886656</v>
      </c>
      <c r="Y17" s="24">
        <v>2101094291</v>
      </c>
      <c r="Z17" s="25">
        <v>6589.2588140945218</v>
      </c>
      <c r="AA17" s="26">
        <v>85481020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2132981287</v>
      </c>
      <c r="X25" s="36">
        <f t="shared" si="1"/>
        <v>31886656</v>
      </c>
      <c r="Y25" s="36">
        <f t="shared" si="1"/>
        <v>2101094631</v>
      </c>
      <c r="Z25" s="37">
        <f>+IF(X25&lt;&gt;0,+(Y25/X25)*100,0)</f>
        <v>6589.2598803712744</v>
      </c>
      <c r="AA25" s="38">
        <f>SUM(AA15:AA24)</f>
        <v>85481020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2100567759</v>
      </c>
      <c r="X26" s="31">
        <f t="shared" si="2"/>
        <v>464744441</v>
      </c>
      <c r="Y26" s="31">
        <f t="shared" si="2"/>
        <v>1635823318</v>
      </c>
      <c r="Z26" s="32">
        <f>+IF(X26&lt;&gt;0,+(Y26/X26)*100,0)</f>
        <v>351.98340715602018</v>
      </c>
      <c r="AA26" s="33">
        <f>+AA13+AA25</f>
        <v>580707454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305218</v>
      </c>
      <c r="X31" s="20">
        <v>490077</v>
      </c>
      <c r="Y31" s="20">
        <v>-184859</v>
      </c>
      <c r="Z31" s="21">
        <v>-37.720399039334637</v>
      </c>
      <c r="AA31" s="22">
        <v>514090</v>
      </c>
    </row>
    <row r="32" spans="1:27" ht="13.5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-285661029</v>
      </c>
      <c r="X32" s="20"/>
      <c r="Y32" s="20">
        <v>-285661029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6100513</v>
      </c>
      <c r="X33" s="20"/>
      <c r="Y33" s="20">
        <v>6100513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-8384439</v>
      </c>
      <c r="X35" s="20"/>
      <c r="Y35" s="20">
        <v>-8384439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-287639737</v>
      </c>
      <c r="X37" s="31">
        <f t="shared" si="3"/>
        <v>490077</v>
      </c>
      <c r="Y37" s="31">
        <f t="shared" si="3"/>
        <v>-288129814</v>
      </c>
      <c r="Z37" s="32">
        <f>+IF(X37&lt;&gt;0,+(Y37/X37)*100,0)</f>
        <v>-58792.763994229485</v>
      </c>
      <c r="AA37" s="33">
        <f>SUM(AA29:AA36)</f>
        <v>514090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-287639737</v>
      </c>
      <c r="X44" s="31">
        <f t="shared" si="5"/>
        <v>490077</v>
      </c>
      <c r="Y44" s="31">
        <f t="shared" si="5"/>
        <v>-288129814</v>
      </c>
      <c r="Z44" s="32">
        <f>+IF(X44&lt;&gt;0,+(Y44/X44)*100,0)</f>
        <v>-58792.763994229485</v>
      </c>
      <c r="AA44" s="33">
        <f>+AA37+AA43</f>
        <v>514090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2388207496</v>
      </c>
      <c r="X45" s="44">
        <f t="shared" si="6"/>
        <v>464254364</v>
      </c>
      <c r="Y45" s="44">
        <f t="shared" si="6"/>
        <v>1923953132</v>
      </c>
      <c r="Z45" s="45">
        <f>+IF(X45&lt;&gt;0,+(Y45/X45)*100,0)</f>
        <v>414.4178883798279</v>
      </c>
      <c r="AA45" s="46">
        <f>+AA26-AA44</f>
        <v>580193364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1210017478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-2656126</v>
      </c>
      <c r="X47" s="20">
        <v>-706872</v>
      </c>
      <c r="Y47" s="20">
        <v>-1949254</v>
      </c>
      <c r="Z47" s="47">
        <v>275.75770436514671</v>
      </c>
      <c r="AA47" s="22">
        <v>-3730257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1226217478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-2656126</v>
      </c>
      <c r="X50" s="52">
        <f t="shared" si="7"/>
        <v>-706872</v>
      </c>
      <c r="Y50" s="52">
        <f t="shared" si="7"/>
        <v>-1949254</v>
      </c>
      <c r="Z50" s="53">
        <f>+IF(X50&lt;&gt;0,+(Y50/X50)*100,0)</f>
        <v>275.75770436514671</v>
      </c>
      <c r="AA50" s="54">
        <f>SUM(AA47:AA49)</f>
        <v>-3730257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869529-ED03-4247-9796-0145FC0D222E}"/>
</file>

<file path=customXml/itemProps2.xml><?xml version="1.0" encoding="utf-8"?>
<ds:datastoreItem xmlns:ds="http://schemas.openxmlformats.org/officeDocument/2006/customXml" ds:itemID="{07C02A24-6A01-4E95-8CD4-A0A8CB67D9B5}"/>
</file>

<file path=customXml/itemProps3.xml><?xml version="1.0" encoding="utf-8"?>
<ds:datastoreItem xmlns:ds="http://schemas.openxmlformats.org/officeDocument/2006/customXml" ds:itemID="{89EF6C0C-A9CF-4A29-9EE8-575EB2F580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2024-11-11T10:29:27Z</dcterms:created>
  <dcterms:modified xsi:type="dcterms:W3CDTF">2024-11-11T10:34:47Z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